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1. Seguro Vida Grupo\Siniestralidad\"/>
    </mc:Choice>
  </mc:AlternateContent>
  <xr:revisionPtr revIDLastSave="0" documentId="13_ncr:1_{89054F47-6028-48BD-A652-AA9B7D2352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Hoja1!$A$9:$Q$37</definedName>
    <definedName name="_xlnm.Print_Area" localSheetId="0">Hoja1!$A$1:$P$22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O44" i="1"/>
</calcChain>
</file>

<file path=xl/sharedStrings.xml><?xml version="1.0" encoding="utf-8"?>
<sst xmlns="http://schemas.openxmlformats.org/spreadsheetml/2006/main" count="271" uniqueCount="143">
  <si>
    <t>Descripción de la causa del siniestro</t>
  </si>
  <si>
    <t>REPORTE DE SINIESTRALIDAD</t>
  </si>
  <si>
    <t>Número de póliza</t>
  </si>
  <si>
    <t>Número de siniestro</t>
  </si>
  <si>
    <t>RFC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</si>
  <si>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</si>
  <si>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</si>
  <si>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</si>
  <si>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</si>
  <si>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</si>
  <si>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</si>
  <si>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</si>
  <si>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</si>
  <si>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</si>
  <si>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</si>
  <si>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</si>
  <si>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</si>
  <si>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</si>
  <si>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</si>
  <si>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</si>
  <si>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ANEXO L</t>
  </si>
  <si>
    <t>YEBRA YEBRA JESUS ARMANDO</t>
  </si>
  <si>
    <t>GARNICA CHAGOYA JOSE DANIEL</t>
  </si>
  <si>
    <t>06/09/1990</t>
  </si>
  <si>
    <t>27/09/1980</t>
  </si>
  <si>
    <t>FALLECIMIENTO</t>
  </si>
  <si>
    <t>INDEMNIZACIÓN POR INVALIDEZ TOTAL Y PERMANENTE</t>
  </si>
  <si>
    <t>DIABETES MELLITUS NO ESPECIFICADA CON COMPLICACIONES MULTIPLES</t>
  </si>
  <si>
    <t>OCUPANTE DE VEHICULO DE TRANSPORTE PESADO LESIONADO POR COLISION CON AUTOMOVIL CAMIONETA O FURGONETA: CONDUCTOR LESIONADO EN ACCIDENTE DE TRANSITO</t>
  </si>
  <si>
    <t>PAGADO</t>
  </si>
  <si>
    <t>RECHAZADO</t>
  </si>
  <si>
    <t>19/02/2025</t>
  </si>
  <si>
    <t>TRANSFERENCIA</t>
  </si>
  <si>
    <t>YEBRA VELASQUEZ MA. ANGELA</t>
  </si>
  <si>
    <t>20/12/2024 20:00 al 20/12/2025 20:00</t>
  </si>
  <si>
    <t>HIR COMPAÑÍA DE SEGUROS SA CV</t>
  </si>
  <si>
    <t>NINGUNO</t>
  </si>
  <si>
    <t>SECRETARÍA DE FINANZAS</t>
  </si>
  <si>
    <t>SISTEMA PARA EL DESARROLLO INTEGRAL DE LA FAMILIA DEL ESTADO DE GUANAJUATO</t>
  </si>
  <si>
    <t>SEGURO DE VIDA GRUPO PARA EL PERSONAL EN ACTIVO DEL GOBIERNO DEL ESTADO DE GUANAJUATO 2024 - 2025</t>
  </si>
  <si>
    <t>HIPOLITO JUACHE JUAN PABLO</t>
  </si>
  <si>
    <t>INFARTO AGUDO DEL MIOCARDIO SIN OTRA ESPECIFICACION</t>
  </si>
  <si>
    <t>HIPOLITO JUACHE CLAUDIA PATRICIA</t>
  </si>
  <si>
    <t>RUELAS GOMEZ ELSA ROCIO</t>
  </si>
  <si>
    <t>GOMEZ VARGAS ELSA ROCIO DE LA CONCEPCION</t>
  </si>
  <si>
    <t>RENDON LOPEZ JUAN</t>
  </si>
  <si>
    <t>HIPERTENSION ESENCIAL (PRIMARIA)</t>
  </si>
  <si>
    <t>LUNA LOPEZ MARIA GUADALUPE</t>
  </si>
  <si>
    <t>MUERTE CARDIACA SUBITA ASI DESCRITA</t>
  </si>
  <si>
    <t>MENDEZ LUNA FERNANDA</t>
  </si>
  <si>
    <t>AVILA GOVEA JERONIMO</t>
  </si>
  <si>
    <t>CHEQUE</t>
  </si>
  <si>
    <t>GOMEZ GONZALEZ CAMELIA</t>
  </si>
  <si>
    <t>DIABETES MELLITUS NO ESPECIFICADA SIN MENCION DE COMPLICACION</t>
  </si>
  <si>
    <t>GOMEZ GONZALEZ YOVANA</t>
  </si>
  <si>
    <t>GUTIERREZ HERRERA ROGELIO</t>
  </si>
  <si>
    <t>CARCINOMA IN SITU DEL COLON</t>
  </si>
  <si>
    <t>SALDIVAR DURON BLANCA ESTELA</t>
  </si>
  <si>
    <t>ELIZONDO FLORES ISRAEL ARTURO</t>
  </si>
  <si>
    <t>ENFERMEDAD POR VIRUS DE LA INMUNODEFICIENCIA HUMANA (VIH) SIN OTRA ESPECIFICACION</t>
  </si>
  <si>
    <t>RAMIREZ GUTIERREZ J SANTOS</t>
  </si>
  <si>
    <t>DIABETES MELLITUS NO ESPECIFICADA CON COMPLICACIONES NEUROLOGICAS</t>
  </si>
  <si>
    <t>RAMIREZ GUTIERREZ J. SANTOS</t>
  </si>
  <si>
    <t>FISCALIA GENERAL DEL ESTADO</t>
  </si>
  <si>
    <t>SISTEMA ESTATAL DIF</t>
  </si>
  <si>
    <t>SECRETARÍA DE ECONOMIA</t>
  </si>
  <si>
    <t>SECRETARÍA DE GOBIERNO</t>
  </si>
  <si>
    <t xml:space="preserve">CENTRO DE EVALUACIÓN Y CONTROL DE CONFIANZA </t>
  </si>
  <si>
    <t>Ente de adscripción</t>
  </si>
  <si>
    <t>SECRETARÍA DE ECONOMÍA</t>
  </si>
  <si>
    <t>GARCIA TORRES KARIME GUADALUPE</t>
  </si>
  <si>
    <t>TORRES PEREZ MARIA DEL CARMEN
GARCIA RENTERIA SERGIO</t>
  </si>
  <si>
    <t>INSTITUTO DE SEGURIDAD SOCIAL DEL ESTADO</t>
  </si>
  <si>
    <t>HERNANDEZ PALOMARES SAUL</t>
  </si>
  <si>
    <t>ENFERMEDAD RENAL CRONICA ETAPA 5</t>
  </si>
  <si>
    <t>PALOMARES RIOS MA. GUADALUPE</t>
  </si>
  <si>
    <t>SALAZAR ENRIQUEZ ROSAURA</t>
  </si>
  <si>
    <t>MARTINEZ GRANADOS MIGUEL ANGEL</t>
  </si>
  <si>
    <t>CASTRO GOMEZ JOVITA</t>
  </si>
  <si>
    <t>IXTA ARRIAGA SAUL DE JESUS</t>
  </si>
  <si>
    <t>PIÑON LOPEZ JULIO CESAR</t>
  </si>
  <si>
    <t>FLORES RIVAS ENRIQUE</t>
  </si>
  <si>
    <t>SANCHEZ CASTRO LORENZO</t>
  </si>
  <si>
    <t>VAZQUEZ NORIA ISABEL MONTSERRAT</t>
  </si>
  <si>
    <t>PLASCENCIA YEPEZ ARTURO  GUADALUPE</t>
  </si>
  <si>
    <t>RAZO ANAYA ALEJANDRA MARGARITA</t>
  </si>
  <si>
    <t>QUIJAS YEPEZ EFREN</t>
  </si>
  <si>
    <t>DE LEON ARREDONDO LOURDES</t>
  </si>
  <si>
    <t>CERVANTES JUAREZ CLAUDIO ERNESTO</t>
  </si>
  <si>
    <t>ALCOCER GALINDO FLOR CRISTINA</t>
  </si>
  <si>
    <t>MARQUEZ ESPINOZA MIGUEL MARTIN</t>
  </si>
  <si>
    <t>LEAL7204205R1</t>
  </si>
  <si>
    <t>MAEM881105AT6</t>
  </si>
  <si>
    <t>MUERTE ACCIDENTAL</t>
  </si>
  <si>
    <t>ENFERMEDADES DE LAS NEURONAS MOTORAS</t>
  </si>
  <si>
    <t>TUMOR MALIGNO DE LA MAMA PARTE NO ESPECIFICADA</t>
  </si>
  <si>
    <t>RETINOPATIA DIABETICA (E10-E14¿ CON CUARTO CARACTER COMUN .3)</t>
  </si>
  <si>
    <t>DIABETES MELLITUS INSULINODEPENDIENTE CON OTRAS COMPLICACIONES ESPECIFICADAS</t>
  </si>
  <si>
    <t>TUMOR MALIGNO DEL COLON PARTE NO ESPECIFICADA</t>
  </si>
  <si>
    <t>RADICULOPATIA</t>
  </si>
  <si>
    <t>OTRAS ESPONDILOSIS CON RADICULOPATIA</t>
  </si>
  <si>
    <t>OTRAS INSUFICIENCIAS RENALES AGUDAS</t>
  </si>
  <si>
    <t>AGRESION CON DISPARO DE ARMA CORTA: VIVIENDA</t>
  </si>
  <si>
    <t>INFARTO CEREBRAL NO ESPECIFICADO</t>
  </si>
  <si>
    <t>OTROS TRAUMATISMOS DEL TORAX ESPECIFICADOS</t>
  </si>
  <si>
    <t>CARCINOMA IN SITU DE LA MAMA PARTE NO ESPECIFICADA</t>
  </si>
  <si>
    <t>TRAUMATISMOS MULTIPLES NO ESPECIFICADOS</t>
  </si>
  <si>
    <t>SECRETARIA DE OBRA PUBLICA</t>
  </si>
  <si>
    <t>ROCHA GARCIA AURORA</t>
  </si>
  <si>
    <t>SECRETARIA GENERAL DE INGRESOS SATEG</t>
  </si>
  <si>
    <t>INSTITUTO DE SEGURIDAD SOCIAL - FARMACIA No 23 PENJAMO</t>
  </si>
  <si>
    <t>DIRECCION GENERAL DE TRANSPORTE S.G.</t>
  </si>
  <si>
    <t xml:space="preserve">PLASCENCIA LUJANO ARTURO 
 GONZALEZ MA. SOCORRO </t>
  </si>
  <si>
    <t>FISCALIA REGIONAL DEL ESTADO</t>
  </si>
  <si>
    <t>FISCALIA GENERAL DEL ESTADO DE GUANAJUATO</t>
  </si>
  <si>
    <t>ANAYA GARDUÑO MARGARITA</t>
  </si>
  <si>
    <t>LOPEZ MEJIA KARLA BERENIZSE</t>
  </si>
  <si>
    <t>ESPINOZA LOPEZ MA ELIA</t>
  </si>
  <si>
    <t>COMISIARÍA GRAL FZAS SEGURIDAD PUBLICA</t>
  </si>
  <si>
    <t>SUBDIRECCIÓN GENERAL DE INGRESOS SATEG</t>
  </si>
  <si>
    <t>DIR CENTRO EST PREVENC SOC IRAPUATO</t>
  </si>
  <si>
    <t>FISCALÍA ESP EN DERECHOS HUMANOS FGEG</t>
  </si>
  <si>
    <t>COMISARÍAS REGINALES SSP</t>
  </si>
  <si>
    <t>SECRETARIA DE EDUCACIÓN</t>
  </si>
  <si>
    <t>CONTRERAS RAMIREZ MAYRA ELIZABETH 
ARRIAGA GARCIA TEODORA</t>
  </si>
  <si>
    <t>FISCALÍA GENERAL DEL ESTADO DE GUANAJUATO</t>
  </si>
  <si>
    <t>INSTITUTO DE SEGURIDAD SOCIAL DEL ESTADO DE GUANAJUATO</t>
  </si>
  <si>
    <t>SECRETARÍA DE SEGURIDAD Y PAZ</t>
  </si>
  <si>
    <t>AUTORIZACIÓN</t>
  </si>
  <si>
    <t>ESPINOZA LOPEZ MA. ELIA</t>
  </si>
  <si>
    <t>MARTINEZ MORALES JOSE MANUEL</t>
  </si>
  <si>
    <t>DISPARO DE OTRAS ARMAS DE FUEGO Y LAS NO ESPECIFICADAS: LUGAR NO ESPECIFICADO</t>
  </si>
  <si>
    <t>MORALES RIVERA MARTINA ISABEL</t>
  </si>
  <si>
    <t>GARCIA GALVAN BRENDA KARINA</t>
  </si>
  <si>
    <t>TENDINITIS CALCIFICANTE DEL HOMBRO</t>
  </si>
  <si>
    <t>PALOALTO JOYA GUADALUPE MONTSERRAT</t>
  </si>
  <si>
    <t>FRACTURA DE VERTEBRA LUMBAR</t>
  </si>
  <si>
    <t>SOLICITUD</t>
  </si>
  <si>
    <t>TORRES ÁVILA PEDRO ILDEFONSO</t>
  </si>
  <si>
    <t>TUMOR MALIGNO DEL ENCEFALO PARTE NO ESPECIFICADA</t>
  </si>
  <si>
    <t xml:space="preserve">KARLA ALEJANDRA CARMONA ARAIZA- EJECUTIVO DE LICITACIONES </t>
  </si>
  <si>
    <t>TOTAL</t>
  </si>
  <si>
    <t>TOTAL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</si>
</sst>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dd/mm/yyyy;@"/>
    <numFmt numFmtId="165" formatCode="&quot;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i/>
      <sz val="16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4" fontId="1" fillId="0" borderId="1" xfId="1" applyFont="1" applyBorder="1" applyAlignment="1">
      <alignment horizontal="right"/>
    </xf>
    <xf numFmtId="0" fontId="1" fillId="2" borderId="1" xfId="0" applyFont="1" applyFill="1" applyBorder="1"/>
    <xf numFmtId="164" fontId="1" fillId="0" borderId="1" xfId="0" applyNumberFormat="1" applyFont="1" applyBorder="1" applyAlignment="1">
      <alignment horizontal="center"/>
    </xf>
    <xf numFmtId="44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0" borderId="10" xfId="0" applyFont="1" applyBorder="1"/>
    <xf numFmtId="14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2" xfId="0" applyFont="1" applyBorder="1"/>
    <xf numFmtId="165" fontId="1" fillId="0" borderId="14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165" fontId="1" fillId="0" borderId="0" xfId="0" applyNumberFormat="1" applyFont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&quot;$&quot;\ 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9:P44" totalsRowCount="1" headerRowDxfId="35" dataDxfId="33" headerRowBorderDxfId="34" tableBorderDxfId="32">
  <tableColumns count="16">
    <tableColumn id="1" xr3:uid="{00000000-0010-0000-0000-000001000000}" name="Número de póliza" totalsRowLabel="TOTAL" dataDxfId="31" totalsRowDxfId="30"/>
    <tableColumn id="2" xr3:uid="{00000000-0010-0000-0000-000002000000}" name="Número de siniestro" totalsRowFunction="custom" dataDxfId="29" totalsRowDxfId="28">
      <totalsRowFormula>COUNT(Tabla1[Número de siniestro])</totalsRowFormula>
    </tableColumn>
    <tableColumn id="3" xr3:uid="{00000000-0010-0000-0000-000003000000}" name="Nombre de persona asegurada (Apellido paterno, Apellido materno, Nombre)" dataDxfId="27" totalsRowDxfId="26"/>
    <tableColumn id="4" xr3:uid="{00000000-0010-0000-0000-000004000000}" name="Fecha de nacimiento (DD/MM/AA)" dataDxfId="25" totalsRowDxfId="24"/>
    <tableColumn id="5" xr3:uid="{00000000-0010-0000-0000-000005000000}" name="RFC" dataDxfId="23" totalsRowDxfId="22"/>
    <tableColumn id="6" xr3:uid="{00000000-0010-0000-0000-000006000000}" name="Ente de adscripción" dataDxfId="21" totalsRowDxfId="20"/>
    <tableColumn id="7" xr3:uid="{00000000-0010-0000-0000-000007000000}" name="Cobertura reclamada" dataDxfId="19" totalsRowDxfId="18"/>
    <tableColumn id="8" xr3:uid="{00000000-0010-0000-0000-000008000000}" name="Fecha de ocurrencia de siniestro (DD/MM/AA)" dataDxfId="17" totalsRowDxfId="16"/>
    <tableColumn id="9" xr3:uid="{00000000-0010-0000-0000-000009000000}" name="Descripción de la causa del siniestro" dataDxfId="15" totalsRowDxfId="14"/>
    <tableColumn id="10" xr3:uid="{00000000-0010-0000-0000-00000A000000}" name="Fecha de reclamo (DD/MM/AA)" dataDxfId="13" totalsRowDxfId="12"/>
    <tableColumn id="11" xr3:uid="{00000000-0010-0000-0000-00000B000000}" name="Estatus del trámite" dataDxfId="11" totalsRowDxfId="10"/>
    <tableColumn id="12" xr3:uid="{00000000-0010-0000-0000-00000C000000}" name="Nombre de la persona beneficiaria (Apellido paterno, Apellido materno, Nombre)" dataDxfId="9" totalsRowDxfId="8"/>
    <tableColumn id="13" xr3:uid="{00000000-0010-0000-0000-00000D000000}" name="Fecha de pago (DD/MM/AA)" dataDxfId="7" totalsRowDxfId="6"/>
    <tableColumn id="14" xr3:uid="{00000000-0010-0000-0000-00000E000000}" name="Importe reclamado " totalsRowLabel="TOTAL PAGADO" dataDxfId="5" totalsRowDxfId="4"/>
    <tableColumn id="15" xr3:uid="{00000000-0010-0000-0000-00000F000000}" name="Importe pagado" totalsRowFunction="custom" dataDxfId="3" totalsRowDxfId="2">
      <totalsRowFormula>SUM(Tabla1[Importe pagado])</totalsRowFormula>
    </tableColumn>
    <tableColumn id="16" xr3:uid="{00000000-0010-0000-0000-000010000000}" name="Método de pago" dataDxfId="1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zoomScaleNormal="100" workbookViewId="0">
      <selection activeCell="D9" sqref="D9"/>
    </sheetView>
  </sheetViews>
  <sheetFormatPr baseColWidth="10" defaultRowHeight="14" x14ac:dyDescent="0.3"/>
  <cols>
    <col min="1" max="1" width="19.7265625" style="1" bestFit="1" customWidth="1"/>
    <col min="2" max="2" width="19.26953125" style="2" bestFit="1" customWidth="1"/>
    <col min="3" max="3" width="46.7265625" style="2" customWidth="1"/>
    <col min="4" max="4" width="28.90625" style="2" customWidth="1"/>
    <col min="5" max="5" width="15.1796875" style="2" bestFit="1" customWidth="1"/>
    <col min="6" max="6" width="72.453125" style="2" bestFit="1" customWidth="1"/>
    <col min="7" max="7" width="45.7265625" style="2" bestFit="1" customWidth="1"/>
    <col min="8" max="8" width="38.26953125" style="2" customWidth="1"/>
    <col min="9" max="9" width="79.453125" style="2" customWidth="1"/>
    <col min="10" max="10" width="26.54296875" style="2" customWidth="1"/>
    <col min="11" max="11" width="17.453125" style="2" customWidth="1"/>
    <col min="12" max="12" width="41.81640625" style="2" customWidth="1"/>
    <col min="13" max="13" width="24.1796875" style="2" customWidth="1"/>
    <col min="14" max="14" width="18" style="2" bestFit="1" customWidth="1"/>
    <col min="15" max="15" width="15.08984375" style="2" customWidth="1"/>
    <col min="16" max="16" width="15.453125" style="2" bestFit="1" customWidth="1"/>
    <col min="17" max="16384" width="10.90625" style="2"/>
  </cols>
  <sheetData>
    <row r="1" spans="1:16" x14ac:dyDescent="0.3">
      <c r="P1" s="2" t="s">
        <v>20</v>
      </c>
    </row>
    <row r="2" spans="1:16" ht="20" x14ac:dyDescent="0.4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4" spans="1:16" x14ac:dyDescent="0.3">
      <c r="A4" s="3" t="s">
        <v>9</v>
      </c>
      <c r="B4" s="46" t="s">
        <v>39</v>
      </c>
      <c r="C4" s="46"/>
      <c r="D4" s="46"/>
      <c r="E4" s="46"/>
      <c r="F4" s="46"/>
      <c r="G4" s="46"/>
    </row>
    <row r="5" spans="1:16" x14ac:dyDescent="0.3">
      <c r="A5" s="3" t="s">
        <v>7</v>
      </c>
      <c r="B5" s="43" t="s">
        <v>35</v>
      </c>
      <c r="C5" s="43"/>
      <c r="D5" s="43"/>
      <c r="E5" s="43"/>
      <c r="F5" s="43"/>
      <c r="G5" s="43"/>
    </row>
    <row r="6" spans="1:16" x14ac:dyDescent="0.3">
      <c r="A6" s="3" t="s">
        <v>8</v>
      </c>
      <c r="B6" s="43" t="s">
        <v>34</v>
      </c>
      <c r="C6" s="43"/>
      <c r="D6" s="43"/>
      <c r="E6" s="43"/>
      <c r="F6" s="43"/>
      <c r="G6" s="43"/>
    </row>
    <row r="7" spans="1:16" x14ac:dyDescent="0.3">
      <c r="A7" s="45" t="s">
        <v>10</v>
      </c>
      <c r="B7" s="45"/>
      <c r="C7" s="46" t="s">
        <v>140</v>
      </c>
      <c r="D7" s="46"/>
      <c r="E7" s="46"/>
      <c r="F7" s="46"/>
      <c r="G7" s="46"/>
    </row>
    <row r="9" spans="1:16" ht="28" x14ac:dyDescent="0.3">
      <c r="A9" s="40" t="s">
        <v>2</v>
      </c>
      <c r="B9" s="41" t="s">
        <v>3</v>
      </c>
      <c r="C9" s="41" t="s">
        <v>11</v>
      </c>
      <c r="D9" s="41" t="s">
        <v>12</v>
      </c>
      <c r="E9" s="41" t="s">
        <v>4</v>
      </c>
      <c r="F9" s="41" t="s">
        <v>68</v>
      </c>
      <c r="G9" s="41" t="s">
        <v>5</v>
      </c>
      <c r="H9" s="41" t="s">
        <v>13</v>
      </c>
      <c r="I9" s="41" t="s">
        <v>0</v>
      </c>
      <c r="J9" s="41" t="s">
        <v>14</v>
      </c>
      <c r="K9" s="41" t="s">
        <v>19</v>
      </c>
      <c r="L9" s="41" t="s">
        <v>16</v>
      </c>
      <c r="M9" s="41" t="s">
        <v>15</v>
      </c>
      <c r="N9" s="41" t="s">
        <v>17</v>
      </c>
      <c r="O9" s="41" t="s">
        <v>6</v>
      </c>
      <c r="P9" s="42" t="s">
        <v>18</v>
      </c>
    </row>
    <row r="10" spans="1:16" x14ac:dyDescent="0.3">
      <c r="A10" s="19">
        <v>26101000411</v>
      </c>
      <c r="B10" s="4">
        <v>194089</v>
      </c>
      <c r="C10" s="5" t="s">
        <v>21</v>
      </c>
      <c r="D10" s="10" t="s">
        <v>23</v>
      </c>
      <c r="E10" s="5"/>
      <c r="F10" s="5" t="s">
        <v>37</v>
      </c>
      <c r="G10" s="5" t="s">
        <v>25</v>
      </c>
      <c r="H10" s="10">
        <v>45653.606249999997</v>
      </c>
      <c r="I10" s="5" t="s">
        <v>27</v>
      </c>
      <c r="J10" s="10">
        <v>45687.486111111109</v>
      </c>
      <c r="K10" s="4" t="s">
        <v>29</v>
      </c>
      <c r="L10" s="35" t="s">
        <v>33</v>
      </c>
      <c r="M10" s="4" t="s">
        <v>31</v>
      </c>
      <c r="N10" s="8">
        <v>441114.72</v>
      </c>
      <c r="O10" s="8">
        <v>441114.72</v>
      </c>
      <c r="P10" s="21" t="s">
        <v>32</v>
      </c>
    </row>
    <row r="11" spans="1:16" x14ac:dyDescent="0.3">
      <c r="A11" s="19">
        <v>26101000411</v>
      </c>
      <c r="B11" s="4">
        <v>195335</v>
      </c>
      <c r="C11" s="5" t="s">
        <v>22</v>
      </c>
      <c r="D11" s="10" t="s">
        <v>24</v>
      </c>
      <c r="E11" s="5"/>
      <c r="F11" s="5" t="s">
        <v>38</v>
      </c>
      <c r="G11" s="5" t="s">
        <v>26</v>
      </c>
      <c r="H11" s="10">
        <v>45689.5</v>
      </c>
      <c r="I11" s="5" t="s">
        <v>28</v>
      </c>
      <c r="J11" s="10">
        <v>45706.461111111108</v>
      </c>
      <c r="K11" s="7" t="s">
        <v>30</v>
      </c>
      <c r="L11" s="12" t="s">
        <v>36</v>
      </c>
      <c r="M11" s="4"/>
      <c r="N11" s="8">
        <v>214550.39999999999</v>
      </c>
      <c r="O11" s="8">
        <v>0</v>
      </c>
      <c r="P11" s="21"/>
    </row>
    <row r="12" spans="1:16" x14ac:dyDescent="0.3">
      <c r="A12" s="19">
        <v>26101000411</v>
      </c>
      <c r="B12" s="4">
        <v>199956</v>
      </c>
      <c r="C12" s="5" t="s">
        <v>40</v>
      </c>
      <c r="D12" s="10">
        <v>27941</v>
      </c>
      <c r="E12" s="5"/>
      <c r="F12" s="9" t="s">
        <v>63</v>
      </c>
      <c r="G12" s="5" t="s">
        <v>25</v>
      </c>
      <c r="H12" s="10">
        <v>45692.892361111109</v>
      </c>
      <c r="I12" s="5" t="s">
        <v>41</v>
      </c>
      <c r="J12" s="10">
        <v>45768.399305555547</v>
      </c>
      <c r="K12" s="4" t="s">
        <v>29</v>
      </c>
      <c r="L12" s="12" t="s">
        <v>42</v>
      </c>
      <c r="M12" s="6">
        <v>45831</v>
      </c>
      <c r="N12" s="8">
        <v>1086824.6399999999</v>
      </c>
      <c r="O12" s="8">
        <v>1086824.6399999999</v>
      </c>
      <c r="P12" s="21" t="s">
        <v>32</v>
      </c>
    </row>
    <row r="13" spans="1:16" x14ac:dyDescent="0.3">
      <c r="A13" s="19">
        <v>26101000411</v>
      </c>
      <c r="B13" s="4">
        <v>200461</v>
      </c>
      <c r="C13" s="5" t="s">
        <v>43</v>
      </c>
      <c r="D13" s="10">
        <v>28827</v>
      </c>
      <c r="E13" s="5"/>
      <c r="F13" s="5" t="s">
        <v>38</v>
      </c>
      <c r="G13" s="5" t="s">
        <v>25</v>
      </c>
      <c r="H13" s="10">
        <v>45728.709027777782</v>
      </c>
      <c r="I13" s="5" t="s">
        <v>27</v>
      </c>
      <c r="J13" s="10">
        <v>45768.679861111108</v>
      </c>
      <c r="K13" s="4" t="s">
        <v>29</v>
      </c>
      <c r="L13" s="12" t="s">
        <v>44</v>
      </c>
      <c r="M13" s="6">
        <v>45825</v>
      </c>
      <c r="N13" s="8">
        <v>381528</v>
      </c>
      <c r="O13" s="8">
        <v>381528</v>
      </c>
      <c r="P13" s="21" t="s">
        <v>32</v>
      </c>
    </row>
    <row r="14" spans="1:16" x14ac:dyDescent="0.3">
      <c r="A14" s="19">
        <v>26101000411</v>
      </c>
      <c r="B14" s="4">
        <v>200686</v>
      </c>
      <c r="C14" s="5" t="s">
        <v>45</v>
      </c>
      <c r="D14" s="10">
        <v>24280</v>
      </c>
      <c r="E14" s="5"/>
      <c r="F14" s="5" t="s">
        <v>123</v>
      </c>
      <c r="G14" s="5" t="s">
        <v>25</v>
      </c>
      <c r="H14" s="10">
        <v>45727.805555555547</v>
      </c>
      <c r="I14" s="5" t="s">
        <v>46</v>
      </c>
      <c r="J14" s="10">
        <v>45770.481249999997</v>
      </c>
      <c r="K14" s="4" t="s">
        <v>29</v>
      </c>
      <c r="L14" s="12" t="s">
        <v>76</v>
      </c>
      <c r="M14" s="6">
        <v>45835</v>
      </c>
      <c r="N14" s="8">
        <v>1586944.32</v>
      </c>
      <c r="O14" s="8">
        <v>1586944.32</v>
      </c>
      <c r="P14" s="21" t="s">
        <v>32</v>
      </c>
    </row>
    <row r="15" spans="1:16" x14ac:dyDescent="0.3">
      <c r="A15" s="19">
        <v>26101000411</v>
      </c>
      <c r="B15" s="4">
        <v>200757</v>
      </c>
      <c r="C15" s="5" t="s">
        <v>47</v>
      </c>
      <c r="D15" s="10">
        <v>22875</v>
      </c>
      <c r="E15" s="5"/>
      <c r="F15" s="5" t="s">
        <v>64</v>
      </c>
      <c r="G15" s="5" t="s">
        <v>25</v>
      </c>
      <c r="H15" s="10">
        <v>45705.607638888891</v>
      </c>
      <c r="I15" s="5" t="s">
        <v>48</v>
      </c>
      <c r="J15" s="10">
        <v>45771.506249999999</v>
      </c>
      <c r="K15" s="4" t="s">
        <v>29</v>
      </c>
      <c r="L15" s="12" t="s">
        <v>49</v>
      </c>
      <c r="M15" s="6">
        <v>45826</v>
      </c>
      <c r="N15" s="8">
        <v>224001.6</v>
      </c>
      <c r="O15" s="8">
        <v>224001.6</v>
      </c>
      <c r="P15" s="21" t="s">
        <v>32</v>
      </c>
    </row>
    <row r="16" spans="1:16" x14ac:dyDescent="0.3">
      <c r="A16" s="19">
        <v>26101000411</v>
      </c>
      <c r="B16" s="4">
        <v>202699</v>
      </c>
      <c r="C16" s="5" t="s">
        <v>50</v>
      </c>
      <c r="D16" s="10">
        <v>23555</v>
      </c>
      <c r="E16" s="5"/>
      <c r="F16" s="5" t="s">
        <v>65</v>
      </c>
      <c r="G16" s="5" t="s">
        <v>26</v>
      </c>
      <c r="H16" s="10">
        <v>45743.5</v>
      </c>
      <c r="I16" s="5" t="s">
        <v>46</v>
      </c>
      <c r="J16" s="10">
        <v>45804.443055555559</v>
      </c>
      <c r="K16" s="4" t="s">
        <v>29</v>
      </c>
      <c r="L16" s="12" t="s">
        <v>50</v>
      </c>
      <c r="M16" s="6">
        <v>45818</v>
      </c>
      <c r="N16" s="8">
        <v>1086824.6399999999</v>
      </c>
      <c r="O16" s="8">
        <v>1086824.6399999999</v>
      </c>
      <c r="P16" s="21" t="s">
        <v>51</v>
      </c>
    </row>
    <row r="17" spans="1:16" x14ac:dyDescent="0.3">
      <c r="A17" s="19">
        <v>26101000411</v>
      </c>
      <c r="B17" s="4">
        <v>202912</v>
      </c>
      <c r="C17" s="5" t="s">
        <v>52</v>
      </c>
      <c r="D17" s="10">
        <v>31515</v>
      </c>
      <c r="E17" s="5"/>
      <c r="F17" s="5" t="s">
        <v>63</v>
      </c>
      <c r="G17" s="5" t="s">
        <v>25</v>
      </c>
      <c r="H17" s="10">
        <v>45720.9375</v>
      </c>
      <c r="I17" s="5" t="s">
        <v>53</v>
      </c>
      <c r="J17" s="10">
        <v>45768.390277777777</v>
      </c>
      <c r="K17" s="4" t="s">
        <v>29</v>
      </c>
      <c r="L17" s="12" t="s">
        <v>54</v>
      </c>
      <c r="M17" s="6">
        <v>45825</v>
      </c>
      <c r="N17" s="8">
        <v>289029.12</v>
      </c>
      <c r="O17" s="8">
        <v>289029.12</v>
      </c>
      <c r="P17" s="21" t="s">
        <v>32</v>
      </c>
    </row>
    <row r="18" spans="1:16" x14ac:dyDescent="0.3">
      <c r="A18" s="19">
        <v>26101000411</v>
      </c>
      <c r="B18" s="4">
        <v>202913</v>
      </c>
      <c r="C18" s="5" t="s">
        <v>55</v>
      </c>
      <c r="D18" s="10">
        <v>25384</v>
      </c>
      <c r="E18" s="5"/>
      <c r="F18" s="5" t="s">
        <v>66</v>
      </c>
      <c r="G18" s="5" t="s">
        <v>25</v>
      </c>
      <c r="H18" s="10">
        <v>45657.636805555558</v>
      </c>
      <c r="I18" s="5" t="s">
        <v>56</v>
      </c>
      <c r="J18" s="10">
        <v>45791.486805555563</v>
      </c>
      <c r="K18" s="4" t="s">
        <v>29</v>
      </c>
      <c r="L18" s="12" t="s">
        <v>57</v>
      </c>
      <c r="M18" s="6">
        <v>45825</v>
      </c>
      <c r="N18" s="8">
        <v>237140.16</v>
      </c>
      <c r="O18" s="8">
        <v>237140.16</v>
      </c>
      <c r="P18" s="21" t="s">
        <v>32</v>
      </c>
    </row>
    <row r="19" spans="1:16" x14ac:dyDescent="0.3">
      <c r="A19" s="19">
        <v>26101000411</v>
      </c>
      <c r="B19" s="4">
        <v>203414</v>
      </c>
      <c r="C19" s="5" t="s">
        <v>58</v>
      </c>
      <c r="D19" s="10">
        <v>31240</v>
      </c>
      <c r="E19" s="5"/>
      <c r="F19" s="5" t="s">
        <v>67</v>
      </c>
      <c r="G19" s="5" t="s">
        <v>25</v>
      </c>
      <c r="H19" s="10">
        <v>45689.830555555563</v>
      </c>
      <c r="I19" s="5" t="s">
        <v>59</v>
      </c>
      <c r="J19" s="10">
        <v>45799.76666666667</v>
      </c>
      <c r="K19" s="4" t="s">
        <v>29</v>
      </c>
      <c r="L19" s="12" t="s">
        <v>36</v>
      </c>
      <c r="M19" s="6">
        <v>45835</v>
      </c>
      <c r="N19" s="8">
        <v>514545.6</v>
      </c>
      <c r="O19" s="8">
        <v>514545.6</v>
      </c>
      <c r="P19" s="21" t="s">
        <v>32</v>
      </c>
    </row>
    <row r="20" spans="1:16" x14ac:dyDescent="0.3">
      <c r="A20" s="19">
        <v>26101000411</v>
      </c>
      <c r="B20" s="4">
        <v>204287</v>
      </c>
      <c r="C20" s="5" t="s">
        <v>60</v>
      </c>
      <c r="D20" s="10">
        <v>22586</v>
      </c>
      <c r="E20" s="5"/>
      <c r="F20" s="5" t="s">
        <v>69</v>
      </c>
      <c r="G20" s="5" t="s">
        <v>26</v>
      </c>
      <c r="H20" s="10">
        <v>45736.5</v>
      </c>
      <c r="I20" s="5" t="s">
        <v>61</v>
      </c>
      <c r="J20" s="10">
        <v>45811.426388888889</v>
      </c>
      <c r="K20" s="4" t="s">
        <v>29</v>
      </c>
      <c r="L20" s="12" t="s">
        <v>62</v>
      </c>
      <c r="M20" s="6">
        <v>45831</v>
      </c>
      <c r="N20" s="8">
        <v>247345.92000000001</v>
      </c>
      <c r="O20" s="8">
        <v>247345.92000000001</v>
      </c>
      <c r="P20" s="21" t="s">
        <v>32</v>
      </c>
    </row>
    <row r="21" spans="1:16" ht="28" x14ac:dyDescent="0.3">
      <c r="A21" s="20">
        <v>26101000411</v>
      </c>
      <c r="B21" s="13">
        <v>204881</v>
      </c>
      <c r="C21" s="14" t="s">
        <v>70</v>
      </c>
      <c r="D21" s="15">
        <v>40080</v>
      </c>
      <c r="E21" s="13"/>
      <c r="F21" s="14" t="s">
        <v>72</v>
      </c>
      <c r="G21" s="12" t="s">
        <v>25</v>
      </c>
      <c r="H21" s="15">
        <v>45652</v>
      </c>
      <c r="I21" s="14" t="s">
        <v>41</v>
      </c>
      <c r="J21" s="15">
        <v>45772</v>
      </c>
      <c r="K21" s="13" t="s">
        <v>29</v>
      </c>
      <c r="L21" s="36" t="s">
        <v>71</v>
      </c>
      <c r="M21" s="15">
        <v>45835</v>
      </c>
      <c r="N21" s="11">
        <v>175317.12</v>
      </c>
      <c r="O21" s="11">
        <v>175317.12</v>
      </c>
      <c r="P21" s="22" t="s">
        <v>51</v>
      </c>
    </row>
    <row r="22" spans="1:16" x14ac:dyDescent="0.3">
      <c r="A22" s="19">
        <v>26101000411</v>
      </c>
      <c r="B22" s="4">
        <v>204857</v>
      </c>
      <c r="C22" s="5" t="s">
        <v>73</v>
      </c>
      <c r="D22" s="15">
        <v>33525</v>
      </c>
      <c r="E22" s="13"/>
      <c r="F22" s="5" t="s">
        <v>72</v>
      </c>
      <c r="G22" s="5" t="s">
        <v>25</v>
      </c>
      <c r="H22" s="6">
        <v>45793</v>
      </c>
      <c r="I22" s="5" t="s">
        <v>74</v>
      </c>
      <c r="J22" s="6">
        <v>45824</v>
      </c>
      <c r="K22" s="6" t="s">
        <v>29</v>
      </c>
      <c r="L22" s="12" t="s">
        <v>75</v>
      </c>
      <c r="M22" s="6">
        <v>45835</v>
      </c>
      <c r="N22" s="8">
        <v>182582.39999999999</v>
      </c>
      <c r="O22" s="8">
        <v>182582.39999999999</v>
      </c>
      <c r="P22" s="21" t="s">
        <v>32</v>
      </c>
    </row>
    <row r="23" spans="1:16" x14ac:dyDescent="0.3">
      <c r="A23" s="19">
        <v>26101000411</v>
      </c>
      <c r="B23" s="16">
        <v>208083</v>
      </c>
      <c r="C23" s="5" t="s">
        <v>82</v>
      </c>
      <c r="D23" s="15">
        <v>28721</v>
      </c>
      <c r="E23" s="13"/>
      <c r="F23" s="5" t="s">
        <v>107</v>
      </c>
      <c r="G23" s="5" t="s">
        <v>25</v>
      </c>
      <c r="H23" s="6">
        <v>45829.666666666657</v>
      </c>
      <c r="I23" s="5" t="s">
        <v>94</v>
      </c>
      <c r="J23" s="6">
        <v>45862.854166666657</v>
      </c>
      <c r="K23" s="17" t="s">
        <v>29</v>
      </c>
      <c r="L23" s="12" t="s">
        <v>108</v>
      </c>
      <c r="M23" s="6">
        <v>45900</v>
      </c>
      <c r="N23" s="18">
        <v>461899.2</v>
      </c>
      <c r="O23" s="18">
        <v>461899.2</v>
      </c>
      <c r="P23" s="21" t="s">
        <v>32</v>
      </c>
    </row>
    <row r="24" spans="1:16" x14ac:dyDescent="0.3">
      <c r="A24" s="19">
        <v>26101000411</v>
      </c>
      <c r="B24" s="16">
        <v>208220</v>
      </c>
      <c r="C24" s="5" t="s">
        <v>83</v>
      </c>
      <c r="D24" s="15">
        <v>33800</v>
      </c>
      <c r="E24" s="13"/>
      <c r="F24" s="5" t="s">
        <v>109</v>
      </c>
      <c r="G24" s="5" t="s">
        <v>26</v>
      </c>
      <c r="H24" s="6">
        <v>45792.5</v>
      </c>
      <c r="I24" s="5" t="s">
        <v>95</v>
      </c>
      <c r="J24" s="6">
        <v>45868.549305555563</v>
      </c>
      <c r="K24" s="17" t="s">
        <v>29</v>
      </c>
      <c r="L24" s="12" t="s">
        <v>36</v>
      </c>
      <c r="M24" s="6">
        <v>45870</v>
      </c>
      <c r="N24" s="18">
        <v>247345.92000000001</v>
      </c>
      <c r="O24" s="18">
        <v>247345.92000000001</v>
      </c>
      <c r="P24" s="21" t="s">
        <v>32</v>
      </c>
    </row>
    <row r="25" spans="1:16" x14ac:dyDescent="0.3">
      <c r="A25" s="19">
        <v>26101000411</v>
      </c>
      <c r="B25" s="16">
        <v>208567</v>
      </c>
      <c r="C25" s="5" t="s">
        <v>77</v>
      </c>
      <c r="D25" s="15">
        <v>26918</v>
      </c>
      <c r="E25" s="13"/>
      <c r="F25" s="5" t="s">
        <v>107</v>
      </c>
      <c r="G25" s="5" t="s">
        <v>26</v>
      </c>
      <c r="H25" s="6">
        <v>45807</v>
      </c>
      <c r="I25" s="5" t="s">
        <v>96</v>
      </c>
      <c r="J25" s="6">
        <v>45852.381944444453</v>
      </c>
      <c r="K25" s="17" t="s">
        <v>29</v>
      </c>
      <c r="L25" s="12" t="s">
        <v>36</v>
      </c>
      <c r="M25" s="6">
        <v>45888</v>
      </c>
      <c r="N25" s="18">
        <v>247345.92000000001</v>
      </c>
      <c r="O25" s="18">
        <v>247345.92000000001</v>
      </c>
      <c r="P25" s="21" t="s">
        <v>32</v>
      </c>
    </row>
    <row r="26" spans="1:16" x14ac:dyDescent="0.3">
      <c r="A26" s="19">
        <v>26101000411</v>
      </c>
      <c r="B26" s="16">
        <v>208666</v>
      </c>
      <c r="C26" s="5" t="s">
        <v>78</v>
      </c>
      <c r="D26" s="15">
        <v>24824</v>
      </c>
      <c r="E26" s="13"/>
      <c r="F26" s="5" t="s">
        <v>110</v>
      </c>
      <c r="G26" s="5" t="s">
        <v>26</v>
      </c>
      <c r="H26" s="6">
        <v>45741</v>
      </c>
      <c r="I26" s="5" t="s">
        <v>97</v>
      </c>
      <c r="J26" s="6">
        <v>45866.697222222218</v>
      </c>
      <c r="K26" s="17" t="s">
        <v>29</v>
      </c>
      <c r="L26" s="12" t="s">
        <v>36</v>
      </c>
      <c r="M26" s="6">
        <v>45896</v>
      </c>
      <c r="N26" s="18">
        <v>182582.39999999999</v>
      </c>
      <c r="O26" s="18">
        <v>182582.39999999999</v>
      </c>
      <c r="P26" s="21" t="s">
        <v>32</v>
      </c>
    </row>
    <row r="27" spans="1:16" ht="28" x14ac:dyDescent="0.3">
      <c r="A27" s="19">
        <v>26101000411</v>
      </c>
      <c r="B27" s="16">
        <v>208725</v>
      </c>
      <c r="C27" s="12" t="s">
        <v>84</v>
      </c>
      <c r="D27" s="15">
        <v>31028</v>
      </c>
      <c r="E27" s="13"/>
      <c r="F27" s="14" t="s">
        <v>111</v>
      </c>
      <c r="G27" s="5" t="s">
        <v>25</v>
      </c>
      <c r="H27" s="6">
        <v>45815.410416666673</v>
      </c>
      <c r="I27" s="5" t="s">
        <v>98</v>
      </c>
      <c r="J27" s="6">
        <v>45881.524305555547</v>
      </c>
      <c r="K27" s="17" t="s">
        <v>29</v>
      </c>
      <c r="L27" s="37" t="s">
        <v>112</v>
      </c>
      <c r="M27" s="6">
        <v>45902</v>
      </c>
      <c r="N27" s="18">
        <v>381528</v>
      </c>
      <c r="O27" s="18">
        <v>381528</v>
      </c>
      <c r="P27" s="21" t="s">
        <v>51</v>
      </c>
    </row>
    <row r="28" spans="1:16" x14ac:dyDescent="0.3">
      <c r="A28" s="19">
        <v>26101000411</v>
      </c>
      <c r="B28" s="16">
        <v>209555</v>
      </c>
      <c r="C28" s="12" t="s">
        <v>80</v>
      </c>
      <c r="D28" s="15">
        <v>28619</v>
      </c>
      <c r="E28" s="13"/>
      <c r="F28" s="14" t="s">
        <v>113</v>
      </c>
      <c r="G28" s="5" t="s">
        <v>26</v>
      </c>
      <c r="H28" s="6">
        <v>45776.5</v>
      </c>
      <c r="I28" s="5" t="s">
        <v>99</v>
      </c>
      <c r="J28" s="6">
        <v>45888.564583333333</v>
      </c>
      <c r="K28" s="17" t="s">
        <v>29</v>
      </c>
      <c r="L28" s="12" t="s">
        <v>36</v>
      </c>
      <c r="M28" s="6">
        <v>45898</v>
      </c>
      <c r="N28" s="18">
        <v>666163.19999999995</v>
      </c>
      <c r="O28" s="18">
        <v>666163.19999999995</v>
      </c>
      <c r="P28" s="21" t="s">
        <v>32</v>
      </c>
    </row>
    <row r="29" spans="1:16" x14ac:dyDescent="0.3">
      <c r="A29" s="19">
        <v>26101000411</v>
      </c>
      <c r="B29" s="16">
        <v>209862</v>
      </c>
      <c r="C29" s="12" t="s">
        <v>81</v>
      </c>
      <c r="D29" s="15">
        <v>25552</v>
      </c>
      <c r="E29" s="13"/>
      <c r="F29" s="14" t="s">
        <v>120</v>
      </c>
      <c r="G29" s="5" t="s">
        <v>26</v>
      </c>
      <c r="H29" s="6">
        <v>45694.5</v>
      </c>
      <c r="I29" s="5" t="s">
        <v>100</v>
      </c>
      <c r="J29" s="6">
        <v>45896.577777777777</v>
      </c>
      <c r="K29" s="17" t="s">
        <v>29</v>
      </c>
      <c r="L29" s="12" t="s">
        <v>36</v>
      </c>
      <c r="M29" s="6">
        <v>45903</v>
      </c>
      <c r="N29" s="18">
        <v>295197.12</v>
      </c>
      <c r="O29" s="18">
        <v>295197.12</v>
      </c>
      <c r="P29" s="21" t="s">
        <v>32</v>
      </c>
    </row>
    <row r="30" spans="1:16" x14ac:dyDescent="0.3">
      <c r="A30" s="19">
        <v>26101000411</v>
      </c>
      <c r="B30" s="16">
        <v>209867</v>
      </c>
      <c r="C30" s="12" t="s">
        <v>85</v>
      </c>
      <c r="D30" s="15">
        <v>33647</v>
      </c>
      <c r="E30" s="13"/>
      <c r="F30" s="14" t="s">
        <v>114</v>
      </c>
      <c r="G30" s="5" t="s">
        <v>25</v>
      </c>
      <c r="H30" s="6">
        <v>45827.5</v>
      </c>
      <c r="I30" s="5" t="s">
        <v>101</v>
      </c>
      <c r="J30" s="6">
        <v>45901.530555555553</v>
      </c>
      <c r="K30" s="17" t="s">
        <v>29</v>
      </c>
      <c r="L30" s="12" t="s">
        <v>115</v>
      </c>
      <c r="M30" s="6">
        <v>45908</v>
      </c>
      <c r="N30" s="18">
        <v>666163.19999999995</v>
      </c>
      <c r="O30" s="18">
        <v>666163.19999999995</v>
      </c>
      <c r="P30" s="21" t="s">
        <v>32</v>
      </c>
    </row>
    <row r="31" spans="1:16" ht="28" x14ac:dyDescent="0.3">
      <c r="A31" s="19">
        <v>26101000411</v>
      </c>
      <c r="B31" s="16">
        <v>210274</v>
      </c>
      <c r="C31" s="12" t="s">
        <v>79</v>
      </c>
      <c r="D31" s="15">
        <v>32596</v>
      </c>
      <c r="E31" s="13"/>
      <c r="F31" s="14" t="s">
        <v>114</v>
      </c>
      <c r="G31" s="5" t="s">
        <v>25</v>
      </c>
      <c r="H31" s="6">
        <v>45690.25</v>
      </c>
      <c r="I31" s="5" t="s">
        <v>102</v>
      </c>
      <c r="J31" s="6">
        <v>45904.706944444442</v>
      </c>
      <c r="K31" s="17" t="s">
        <v>29</v>
      </c>
      <c r="L31" s="37" t="s">
        <v>124</v>
      </c>
      <c r="M31" s="6">
        <v>45908</v>
      </c>
      <c r="N31" s="18">
        <v>536585.28</v>
      </c>
      <c r="O31" s="18">
        <v>536585.28</v>
      </c>
      <c r="P31" s="21" t="s">
        <v>32</v>
      </c>
    </row>
    <row r="32" spans="1:16" x14ac:dyDescent="0.3">
      <c r="A32" s="19">
        <v>26101000411</v>
      </c>
      <c r="B32" s="16">
        <v>210483</v>
      </c>
      <c r="C32" s="12" t="s">
        <v>86</v>
      </c>
      <c r="D32" s="15">
        <v>27903</v>
      </c>
      <c r="E32" s="13"/>
      <c r="F32" s="14" t="s">
        <v>118</v>
      </c>
      <c r="G32" s="5" t="s">
        <v>26</v>
      </c>
      <c r="H32" s="6">
        <v>45709.5</v>
      </c>
      <c r="I32" s="5" t="s">
        <v>46</v>
      </c>
      <c r="J32" s="6">
        <v>45896.675000000003</v>
      </c>
      <c r="K32" s="17" t="s">
        <v>29</v>
      </c>
      <c r="L32" s="12" t="s">
        <v>36</v>
      </c>
      <c r="M32" s="6">
        <v>45937</v>
      </c>
      <c r="N32" s="18">
        <v>295197.12</v>
      </c>
      <c r="O32" s="18">
        <v>295197.12</v>
      </c>
      <c r="P32" s="21" t="s">
        <v>32</v>
      </c>
    </row>
    <row r="33" spans="1:16" x14ac:dyDescent="0.3">
      <c r="A33" s="19">
        <v>26101000411</v>
      </c>
      <c r="B33" s="16">
        <v>211279</v>
      </c>
      <c r="C33" s="5" t="s">
        <v>87</v>
      </c>
      <c r="D33" s="6">
        <v>26409</v>
      </c>
      <c r="E33" s="5" t="s">
        <v>91</v>
      </c>
      <c r="F33" s="5" t="s">
        <v>119</v>
      </c>
      <c r="G33" s="5" t="s">
        <v>26</v>
      </c>
      <c r="H33" s="6">
        <v>45846.5</v>
      </c>
      <c r="I33" s="5" t="s">
        <v>103</v>
      </c>
      <c r="J33" s="6">
        <v>45922.40347222222</v>
      </c>
      <c r="K33" s="17" t="s">
        <v>29</v>
      </c>
      <c r="L33" s="12" t="s">
        <v>36</v>
      </c>
      <c r="M33" s="6">
        <v>45924</v>
      </c>
      <c r="N33" s="18">
        <v>461899.2</v>
      </c>
      <c r="O33" s="18">
        <v>461899.2</v>
      </c>
      <c r="P33" s="21" t="s">
        <v>32</v>
      </c>
    </row>
    <row r="34" spans="1:16" x14ac:dyDescent="0.3">
      <c r="A34" s="19">
        <v>26101000411</v>
      </c>
      <c r="B34" s="16">
        <v>211476</v>
      </c>
      <c r="C34" s="12" t="s">
        <v>88</v>
      </c>
      <c r="D34" s="15">
        <v>32109</v>
      </c>
      <c r="E34" s="13"/>
      <c r="F34" s="14" t="s">
        <v>120</v>
      </c>
      <c r="G34" s="5" t="s">
        <v>93</v>
      </c>
      <c r="H34" s="6">
        <v>45728.020833333343</v>
      </c>
      <c r="I34" s="5" t="s">
        <v>104</v>
      </c>
      <c r="J34" s="6">
        <v>45902.366666666669</v>
      </c>
      <c r="K34" s="17" t="s">
        <v>29</v>
      </c>
      <c r="L34" s="12" t="s">
        <v>116</v>
      </c>
      <c r="M34" s="6">
        <v>45930</v>
      </c>
      <c r="N34" s="18">
        <v>224001.6</v>
      </c>
      <c r="O34" s="18">
        <v>224001.6</v>
      </c>
      <c r="P34" s="21" t="s">
        <v>32</v>
      </c>
    </row>
    <row r="35" spans="1:16" x14ac:dyDescent="0.3">
      <c r="A35" s="19">
        <v>26101000411</v>
      </c>
      <c r="B35" s="16">
        <v>211690</v>
      </c>
      <c r="C35" s="12" t="s">
        <v>89</v>
      </c>
      <c r="D35" s="15">
        <v>30562</v>
      </c>
      <c r="E35" s="13"/>
      <c r="F35" s="14" t="s">
        <v>121</v>
      </c>
      <c r="G35" s="5" t="s">
        <v>26</v>
      </c>
      <c r="H35" s="6">
        <v>45798.5</v>
      </c>
      <c r="I35" s="5" t="s">
        <v>105</v>
      </c>
      <c r="J35" s="6">
        <v>45910.529166666667</v>
      </c>
      <c r="K35" s="17" t="s">
        <v>29</v>
      </c>
      <c r="L35" s="12" t="s">
        <v>36</v>
      </c>
      <c r="M35" s="6">
        <v>45930</v>
      </c>
      <c r="N35" s="18">
        <v>1086824.6399999999</v>
      </c>
      <c r="O35" s="18">
        <v>1086824.6399999999</v>
      </c>
      <c r="P35" s="21" t="s">
        <v>32</v>
      </c>
    </row>
    <row r="36" spans="1:16" x14ac:dyDescent="0.3">
      <c r="A36" s="19">
        <v>26101000411</v>
      </c>
      <c r="B36" s="16">
        <v>211841</v>
      </c>
      <c r="C36" s="5" t="s">
        <v>90</v>
      </c>
      <c r="D36" s="6">
        <v>32452</v>
      </c>
      <c r="E36" s="5" t="s">
        <v>92</v>
      </c>
      <c r="F36" s="5" t="s">
        <v>122</v>
      </c>
      <c r="G36" s="5" t="s">
        <v>25</v>
      </c>
      <c r="H36" s="6">
        <v>45775.854166666657</v>
      </c>
      <c r="I36" s="5" t="s">
        <v>106</v>
      </c>
      <c r="J36" s="6">
        <v>45922.768750000003</v>
      </c>
      <c r="K36" s="17" t="s">
        <v>29</v>
      </c>
      <c r="L36" s="12" t="s">
        <v>117</v>
      </c>
      <c r="M36" s="6">
        <v>45932</v>
      </c>
      <c r="N36" s="18">
        <v>318719.03999999998</v>
      </c>
      <c r="O36" s="18">
        <v>318719.03999999998</v>
      </c>
      <c r="P36" s="21" t="s">
        <v>32</v>
      </c>
    </row>
    <row r="37" spans="1:16" x14ac:dyDescent="0.3">
      <c r="A37" s="23">
        <v>26101000411</v>
      </c>
      <c r="B37" s="24">
        <v>211841</v>
      </c>
      <c r="C37" s="25" t="s">
        <v>90</v>
      </c>
      <c r="D37" s="26">
        <v>32452</v>
      </c>
      <c r="E37" s="25" t="s">
        <v>92</v>
      </c>
      <c r="F37" s="25" t="s">
        <v>122</v>
      </c>
      <c r="G37" s="25" t="s">
        <v>93</v>
      </c>
      <c r="H37" s="26">
        <v>45775.854166666657</v>
      </c>
      <c r="I37" s="25" t="s">
        <v>106</v>
      </c>
      <c r="J37" s="26">
        <v>45922.768750000003</v>
      </c>
      <c r="K37" s="27" t="s">
        <v>29</v>
      </c>
      <c r="L37" s="38" t="s">
        <v>117</v>
      </c>
      <c r="M37" s="26">
        <v>45932</v>
      </c>
      <c r="N37" s="28">
        <v>318719.03999999998</v>
      </c>
      <c r="O37" s="28">
        <v>318719.03999999998</v>
      </c>
      <c r="P37" s="29" t="s">
        <v>32</v>
      </c>
    </row>
    <row r="38" spans="1:16" x14ac:dyDescent="0.3">
      <c r="A38" s="19">
        <v>26101000411</v>
      </c>
      <c r="B38" s="16">
        <v>211279</v>
      </c>
      <c r="C38" s="5" t="s">
        <v>87</v>
      </c>
      <c r="D38" s="6">
        <v>26409</v>
      </c>
      <c r="E38" s="5"/>
      <c r="F38" s="5" t="s">
        <v>37</v>
      </c>
      <c r="G38" s="5" t="s">
        <v>26</v>
      </c>
      <c r="H38" s="6">
        <v>45846.5</v>
      </c>
      <c r="I38" s="5" t="s">
        <v>103</v>
      </c>
      <c r="J38" s="6">
        <v>45922.40347222222</v>
      </c>
      <c r="K38" s="17" t="s">
        <v>29</v>
      </c>
      <c r="L38" s="12" t="s">
        <v>87</v>
      </c>
      <c r="M38" s="6">
        <v>45924</v>
      </c>
      <c r="N38" s="18">
        <v>461899.2</v>
      </c>
      <c r="O38" s="18">
        <v>461899.2</v>
      </c>
      <c r="P38" s="21" t="s">
        <v>32</v>
      </c>
    </row>
    <row r="39" spans="1:16" x14ac:dyDescent="0.3">
      <c r="A39" s="19">
        <v>26101000411</v>
      </c>
      <c r="B39" s="16">
        <v>211841</v>
      </c>
      <c r="C39" s="5" t="s">
        <v>90</v>
      </c>
      <c r="D39" s="6">
        <v>32452</v>
      </c>
      <c r="E39" s="5"/>
      <c r="F39" s="5" t="s">
        <v>127</v>
      </c>
      <c r="G39" s="5" t="s">
        <v>93</v>
      </c>
      <c r="H39" s="6">
        <v>45775.854166666657</v>
      </c>
      <c r="I39" s="5" t="s">
        <v>106</v>
      </c>
      <c r="J39" s="6">
        <v>45922.768750000003</v>
      </c>
      <c r="K39" s="17" t="s">
        <v>29</v>
      </c>
      <c r="L39" s="12" t="s">
        <v>129</v>
      </c>
      <c r="M39" s="6">
        <v>45932</v>
      </c>
      <c r="N39" s="18">
        <v>637438.07999999996</v>
      </c>
      <c r="O39" s="18">
        <v>637438.07999999996</v>
      </c>
      <c r="P39" s="21" t="s">
        <v>32</v>
      </c>
    </row>
    <row r="40" spans="1:16" x14ac:dyDescent="0.3">
      <c r="A40" s="19">
        <v>26101000411</v>
      </c>
      <c r="B40" s="16">
        <v>212251</v>
      </c>
      <c r="C40" s="5" t="s">
        <v>130</v>
      </c>
      <c r="D40" s="6">
        <v>34901</v>
      </c>
      <c r="E40" s="5"/>
      <c r="F40" s="5" t="s">
        <v>127</v>
      </c>
      <c r="G40" s="5" t="s">
        <v>93</v>
      </c>
      <c r="H40" s="6">
        <v>45746.5</v>
      </c>
      <c r="I40" s="5" t="s">
        <v>131</v>
      </c>
      <c r="J40" s="6">
        <v>45922.561111111107</v>
      </c>
      <c r="K40" s="17" t="s">
        <v>29</v>
      </c>
      <c r="L40" s="12" t="s">
        <v>132</v>
      </c>
      <c r="M40" s="6">
        <v>45937</v>
      </c>
      <c r="N40" s="18">
        <v>637438.07999999996</v>
      </c>
      <c r="O40" s="18">
        <v>637438.07999999996</v>
      </c>
      <c r="P40" s="21" t="s">
        <v>32</v>
      </c>
    </row>
    <row r="41" spans="1:16" x14ac:dyDescent="0.3">
      <c r="A41" s="19">
        <v>26101000411</v>
      </c>
      <c r="B41" s="16">
        <v>212260</v>
      </c>
      <c r="C41" s="5" t="s">
        <v>133</v>
      </c>
      <c r="D41" s="6">
        <v>28492</v>
      </c>
      <c r="E41" s="5"/>
      <c r="F41" s="5" t="s">
        <v>37</v>
      </c>
      <c r="G41" s="5" t="s">
        <v>26</v>
      </c>
      <c r="H41" s="6">
        <v>45807.5</v>
      </c>
      <c r="I41" s="5" t="s">
        <v>134</v>
      </c>
      <c r="J41" s="6">
        <v>45931.536805555559</v>
      </c>
      <c r="K41" s="17" t="s">
        <v>29</v>
      </c>
      <c r="L41" s="12" t="s">
        <v>133</v>
      </c>
      <c r="M41" s="6">
        <v>45937</v>
      </c>
      <c r="N41" s="18">
        <v>247345.92000000001</v>
      </c>
      <c r="O41" s="18">
        <v>247345.92000000001</v>
      </c>
      <c r="P41" s="21" t="s">
        <v>32</v>
      </c>
    </row>
    <row r="42" spans="1:16" x14ac:dyDescent="0.3">
      <c r="A42" s="19">
        <v>26101000411</v>
      </c>
      <c r="B42" s="16">
        <v>212524</v>
      </c>
      <c r="C42" s="5" t="s">
        <v>135</v>
      </c>
      <c r="D42" s="6">
        <v>32074</v>
      </c>
      <c r="E42" s="5"/>
      <c r="F42" s="5" t="s">
        <v>125</v>
      </c>
      <c r="G42" s="5" t="s">
        <v>26</v>
      </c>
      <c r="H42" s="6">
        <v>45827.5</v>
      </c>
      <c r="I42" s="5" t="s">
        <v>136</v>
      </c>
      <c r="J42" s="6">
        <v>45932.390972222223</v>
      </c>
      <c r="K42" s="17" t="s">
        <v>137</v>
      </c>
      <c r="L42" s="12" t="s">
        <v>135</v>
      </c>
      <c r="M42" s="6">
        <v>45937</v>
      </c>
      <c r="N42" s="18">
        <v>289029.12</v>
      </c>
      <c r="O42" s="18"/>
      <c r="P42" s="21" t="s">
        <v>32</v>
      </c>
    </row>
    <row r="43" spans="1:16" x14ac:dyDescent="0.3">
      <c r="A43" s="19">
        <v>26101000411</v>
      </c>
      <c r="B43" s="16">
        <v>212997</v>
      </c>
      <c r="C43" s="5" t="s">
        <v>138</v>
      </c>
      <c r="D43" s="6">
        <v>25226</v>
      </c>
      <c r="E43" s="5"/>
      <c r="F43" s="5" t="s">
        <v>126</v>
      </c>
      <c r="G43" s="5" t="s">
        <v>26</v>
      </c>
      <c r="H43" s="6">
        <v>45836.5</v>
      </c>
      <c r="I43" s="5" t="s">
        <v>139</v>
      </c>
      <c r="J43" s="6">
        <v>45940.459722222222</v>
      </c>
      <c r="K43" s="17" t="s">
        <v>128</v>
      </c>
      <c r="L43" s="12" t="s">
        <v>138</v>
      </c>
      <c r="M43" s="6">
        <v>45945</v>
      </c>
      <c r="N43" s="18">
        <v>193906.08</v>
      </c>
      <c r="O43" s="18"/>
      <c r="P43" s="21" t="s">
        <v>32</v>
      </c>
    </row>
    <row r="44" spans="1:16" x14ac:dyDescent="0.3">
      <c r="A44" s="30" t="s">
        <v>141</v>
      </c>
      <c r="B44" s="31">
        <f>COUNT(Tabla1[Número de siniestro])</f>
        <v>34</v>
      </c>
      <c r="C44" s="32"/>
      <c r="D44" s="31"/>
      <c r="E44" s="32"/>
      <c r="F44" s="32"/>
      <c r="G44" s="32"/>
      <c r="H44" s="31"/>
      <c r="I44" s="32"/>
      <c r="J44" s="31"/>
      <c r="K44" s="31"/>
      <c r="L44" s="31"/>
      <c r="M44" s="31"/>
      <c r="N44" s="31" t="s">
        <v>142</v>
      </c>
      <c r="O44" s="34">
        <f>SUM(Tabla1[Importe pagado])</f>
        <v>14827490.399999995</v>
      </c>
      <c r="P44" s="33"/>
    </row>
    <row r="45" spans="1:16" x14ac:dyDescent="0.3">
      <c r="B45" s="1"/>
      <c r="D45" s="1"/>
      <c r="H45" s="1"/>
      <c r="J45" s="1"/>
      <c r="K45" s="1"/>
      <c r="L45" s="1"/>
      <c r="M45" s="1"/>
      <c r="N45" s="1"/>
      <c r="O45" s="39"/>
    </row>
    <row r="46" spans="1:16" x14ac:dyDescent="0.3">
      <c r="B46" s="1"/>
      <c r="D46" s="1"/>
      <c r="H46" s="1"/>
      <c r="J46" s="1"/>
      <c r="K46" s="1"/>
      <c r="L46" s="1"/>
      <c r="M46" s="1"/>
      <c r="N46" s="1"/>
      <c r="O46" s="39"/>
    </row>
    <row r="47" spans="1:16" x14ac:dyDescent="0.3">
      <c r="B47" s="1"/>
      <c r="D47" s="1"/>
      <c r="H47" s="1"/>
      <c r="J47" s="1"/>
      <c r="K47" s="1"/>
      <c r="L47" s="1"/>
      <c r="M47" s="1"/>
      <c r="N47" s="1"/>
      <c r="O47" s="39"/>
    </row>
    <row r="48" spans="1:16" x14ac:dyDescent="0.3">
      <c r="B48" s="1"/>
      <c r="D48" s="1"/>
      <c r="H48" s="1"/>
      <c r="J48" s="1"/>
      <c r="K48" s="1"/>
      <c r="L48" s="1"/>
      <c r="M48" s="1"/>
      <c r="N48" s="1"/>
      <c r="O48" s="39"/>
    </row>
    <row r="49" spans="2:15" x14ac:dyDescent="0.3">
      <c r="B49" s="1"/>
      <c r="D49" s="1"/>
      <c r="H49" s="1"/>
      <c r="J49" s="1"/>
      <c r="K49" s="1"/>
      <c r="L49" s="1"/>
      <c r="M49" s="1"/>
      <c r="N49" s="1"/>
      <c r="O49" s="39"/>
    </row>
    <row r="50" spans="2:15" x14ac:dyDescent="0.3">
      <c r="B50" s="1"/>
      <c r="D50" s="1"/>
      <c r="H50" s="1"/>
      <c r="J50" s="1"/>
      <c r="K50" s="1"/>
      <c r="L50" s="1"/>
      <c r="M50" s="1"/>
      <c r="N50" s="1"/>
      <c r="O50" s="39"/>
    </row>
    <row r="51" spans="2:15" x14ac:dyDescent="0.3">
      <c r="B51" s="1"/>
      <c r="D51" s="1"/>
      <c r="H51" s="1"/>
      <c r="J51" s="1"/>
      <c r="K51" s="1"/>
      <c r="L51" s="1"/>
      <c r="M51" s="1"/>
      <c r="N51" s="1"/>
      <c r="O51" s="39"/>
    </row>
  </sheetData>
  <mergeCells count="6">
    <mergeCell ref="B5:G5"/>
    <mergeCell ref="B6:G6"/>
    <mergeCell ref="A2:O2"/>
    <mergeCell ref="A7:B7"/>
    <mergeCell ref="C7:G7"/>
    <mergeCell ref="B4:G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&amp;RANEXO L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Suggey Colmenero</cp:lastModifiedBy>
  <cp:lastPrinted>2024-10-11T17:35:46Z</cp:lastPrinted>
  <dcterms:created xsi:type="dcterms:W3CDTF">2023-08-09T19:05:22Z</dcterms:created>
  <dcterms:modified xsi:type="dcterms:W3CDTF">2025-10-29T21:20:02Z</dcterms:modified>
</cp:coreProperties>
</file>